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промзона ЧМК_Лена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94" i="8"/>
  <c r="G94" i="8"/>
  <c r="J93" i="8"/>
  <c r="G93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7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7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7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7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7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7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9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<sst xmlns="http://schemas.openxmlformats.org/spreadsheetml/2006/main" count="301" uniqueCount="263">
  <si>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</si>
  <si>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</si>
  <si>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</si>
  <si>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</si>
  <si>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</si>
  <si>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</si>
  <si>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</si>
  <si>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</si>
  <si>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</si>
  <si>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</si>
  <si>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</si>
  <si>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</si>
  <si>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</si>
  <si>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</si>
  <si>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</si>
  <si>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</si>
  <si>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</si>
  <si>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</si>
  <si>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</si>
  <si>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</si>
  <si>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</si>
  <si>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</si>
  <si>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</si>
  <si>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</si>
  <si>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</si>
  <si>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</si>
  <si>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</si>
  <si>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</si>
  <si>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</si>
  <si>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среднего давления от точки подключениядо границы земельного участка 74:36:0109002 по адресу: г.Челябинск , промышленная зона ЧМК</t>
  </si>
  <si>
    <t>Объект:Газопровод среднего давления от точки подключениядо границы земельного участка 74:36:0109002 по адресу: г.Челябинск , промышленная зона ЧМК</t>
  </si>
  <si>
    <t>ЛОКАЛЬНАЯ СМЕТА 02-01-01</t>
  </si>
  <si>
    <t>на Техническое присоединение</t>
  </si>
  <si>
    <t>Основание:174001-21-ГСН</t>
  </si>
  <si>
    <t>Составил:  _________________ //</t>
  </si>
  <si>
    <t>Проверил:  _________________ //</t>
  </si>
  <si>
    <t>Раздел 1. Монтаж газопровода</t>
  </si>
  <si>
    <t>ТЕР24-02-040-09
Монтаж металлических опор для надземной прокладки стальных газопроводов высотой: 2,2 м, условный диаметр 50 мм
100 м газопровода
1 099.95 = 2 434.25 - 33.6 x 30.20 - 0.58 x 551.00</t>
  </si>
  <si>
    <t>0.235
23,5 / 100</t>
  </si>
  <si>
    <t>195.11
_____
181.22</t>
  </si>
  <si>
    <t>723.62
_____
68.18</t>
  </si>
  <si>
    <t>46
_____
42</t>
  </si>
  <si>
    <t>170
_____
16</t>
  </si>
  <si>
    <t>622
_____
302</t>
  </si>
  <si>
    <t>1004
_____
217</t>
  </si>
  <si>
    <t>ТССЦ-401-0006
Бетон тяжелый, класс В15 (М200)
м3</t>
  </si>
  <si>
    <t>1.92
0,32*6</t>
  </si>
  <si>
    <t xml:space="preserve">
_____
612</t>
  </si>
  <si>
    <t xml:space="preserve">
_____
1175</t>
  </si>
  <si>
    <t xml:space="preserve">
_____
5713</t>
  </si>
  <si>
    <t>ТССЦ-103-0144
Трубы стальные электросварные прямошовные со снятой фаской из стали марок БСт2кп-БСт4кп и БСт2пс-БСт4пс наружный диаметр 76 мм, толщина стенки 3,5 мм
м</t>
  </si>
  <si>
    <t>17.14
2,61+2,76+3,02+2,95+2,91+2,89</t>
  </si>
  <si>
    <t xml:space="preserve">
_____
40.8</t>
  </si>
  <si>
    <t xml:space="preserve">
_____
699</t>
  </si>
  <si>
    <t xml:space="preserve">
_____
4517</t>
  </si>
  <si>
    <t>ТЕР08-01-002-02
Устройство основания под фундаменты: щебеночного
1 м3 основания</t>
  </si>
  <si>
    <t>0.6
0,1*6</t>
  </si>
  <si>
    <t>24.79
_____
164.27</t>
  </si>
  <si>
    <t>40.42
_____
6.72</t>
  </si>
  <si>
    <t>15
_____
99</t>
  </si>
  <si>
    <t>24
_____
4</t>
  </si>
  <si>
    <t>202
_____
449</t>
  </si>
  <si>
    <t>163
_____
55</t>
  </si>
  <si>
    <t>ТЕР24-02-040-18
Монтаж металлических опор для надземной прокладки стальных газопроводов высотой: 5 м, условный диаметр 150 мм
100 м газопровода
1 084.95 = 4 472.47 - 39.2 x 67.30 - 1.36 x 551.00</t>
  </si>
  <si>
    <t>0.16
16 / 100</t>
  </si>
  <si>
    <t>235.78
_____
224.67</t>
  </si>
  <si>
    <t>624.5
_____
51.76</t>
  </si>
  <si>
    <t>38
_____
36</t>
  </si>
  <si>
    <t>100
_____
8</t>
  </si>
  <si>
    <t>512
_____
238</t>
  </si>
  <si>
    <t>559
_____
112</t>
  </si>
  <si>
    <t>0.98
0,49*2</t>
  </si>
  <si>
    <t xml:space="preserve">
_____
600</t>
  </si>
  <si>
    <t xml:space="preserve">
_____
2916</t>
  </si>
  <si>
    <t>ТССЦ-103-0176
Трубы стальные электросварные прямошовные со снятой фаской из стали марок БСт2кп-БСт4кп и БСт2пс-БСт4пс наружный диаметр 159 мм, толщина стенки 4,5 мм
м</t>
  </si>
  <si>
    <t>11.78
5,69+6,09</t>
  </si>
  <si>
    <t xml:space="preserve">
_____
113</t>
  </si>
  <si>
    <t xml:space="preserve">
_____
1331</t>
  </si>
  <si>
    <t xml:space="preserve">
_____
8529</t>
  </si>
  <si>
    <t>0.2
0,1*2</t>
  </si>
  <si>
    <t>5
_____
33</t>
  </si>
  <si>
    <t>8
_____
1</t>
  </si>
  <si>
    <t>67
_____
150</t>
  </si>
  <si>
    <t>54
_____
18</t>
  </si>
  <si>
    <t>ТЕР01-02-060-02
Погрузка вручную неуплотненного грунта из штабелей и отвалов в транспортные средства, группа грунтов: 2
100 м3</t>
  </si>
  <si>
    <t>0.022
2,2 / 100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</si>
  <si>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</si>
  <si>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3.85
2,2*1,75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</si>
  <si>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</si>
  <si>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232.58
_____
200.73</t>
  </si>
  <si>
    <t>1591.9
_____
205.71</t>
  </si>
  <si>
    <t>55
_____
47</t>
  </si>
  <si>
    <t>374
_____
48</t>
  </si>
  <si>
    <t>741
_____
173</t>
  </si>
  <si>
    <t>2158
_____
656</t>
  </si>
  <si>
    <t>ТССЦ-103-0133
Трубы стальные электросварные прямошовные со снятой фаской из стали марок БСт2кп-БСт4кп и БСт2пс-БСт4пс наружный диаметр 40 мм, толщина стенки 2,5 мм
м</t>
  </si>
  <si>
    <t xml:space="preserve">
_____
15</t>
  </si>
  <si>
    <t xml:space="preserve">
_____
348</t>
  </si>
  <si>
    <t xml:space="preserve">
_____
2256</t>
  </si>
  <si>
    <t>ТЕР24-02-041-05
Надземная прокладка стальных газопроводов на металлических опорах, условный диаметр газопровода: 150 мм
100 м газопровода</t>
  </si>
  <si>
    <t>491.32
_____
579.94</t>
  </si>
  <si>
    <t>2916.25
_____
353.03</t>
  </si>
  <si>
    <t>79
_____
92</t>
  </si>
  <si>
    <t>467
_____
56</t>
  </si>
  <si>
    <t>1065
_____
337</t>
  </si>
  <si>
    <t>2617
_____
766</t>
  </si>
  <si>
    <t xml:space="preserve">
_____
1826</t>
  </si>
  <si>
    <t xml:space="preserve">
_____
11700</t>
  </si>
  <si>
    <t>ТССЦ-103-0014
Трубы стальные сварные водогазопроводные с резьбой черные обыкновенные (неоцинкованные), диаметр условного прохода 20 мм, толщина стенки 2,8 мм
м</t>
  </si>
  <si>
    <t xml:space="preserve">
_____
12.3</t>
  </si>
  <si>
    <t xml:space="preserve">
_____
10</t>
  </si>
  <si>
    <t xml:space="preserve">
_____
50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</si>
  <si>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</si>
  <si>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 xml:space="preserve">
_____
22.8</t>
  </si>
  <si>
    <t xml:space="preserve">
_____
7</t>
  </si>
  <si>
    <t xml:space="preserve">
_____
35</t>
  </si>
  <si>
    <t>ТССЦ-302-1834
Кран шаровой муфтовый 11Б27П1, диаметром 32 мм
шт.</t>
  </si>
  <si>
    <t xml:space="preserve">
_____
92.47</t>
  </si>
  <si>
    <t xml:space="preserve">
_____
92</t>
  </si>
  <si>
    <t xml:space="preserve">
_____
484</t>
  </si>
  <si>
    <t>ТЕР24-02-051-01
Монтаж задвижки стальной фланцевой для надземной установки на газопроводах из труб условным диаметром: 50 мм
1 задвижка
211.83 = 493.69 - 5.8 x 21.70 - 2 x 35.00 - 4 x 21.50</t>
  </si>
  <si>
    <t>5
1+3+1</t>
  </si>
  <si>
    <t>77.36
_____
33.22</t>
  </si>
  <si>
    <t>387
_____
166</t>
  </si>
  <si>
    <t>5242
_____
847</t>
  </si>
  <si>
    <t>ТССЦ-302-0196
Краны шаровые фланцевые "LD" для воды, нефтепродуктов, горюче-смазочных материалов, стандартнопроходные, из стали 20 типа КШ.Ц.Ф.020.040.02, давлением 4 МПа (40 кгс/см2), длиной 120 мм, условным диаметром 20 мм
шт.</t>
  </si>
  <si>
    <t xml:space="preserve">
_____
229.37</t>
  </si>
  <si>
    <t xml:space="preserve">
_____
688</t>
  </si>
  <si>
    <t xml:space="preserve">
_____
3147</t>
  </si>
  <si>
    <t>ТССЦ-302-0198
Краны шаровые фланцевые "LD" для воды, нефтепродуктов, горюче-смазочных материалов, стандартнопроходные, из стали 20 типа КШ.Ц.Ф.032.040.02, давлением 4 МПа (40 кгс/см2), длиной 140 мм, условным диаметром 32 мм
шт.</t>
  </si>
  <si>
    <t xml:space="preserve">
_____
304.3</t>
  </si>
  <si>
    <t xml:space="preserve">
_____
304</t>
  </si>
  <si>
    <t xml:space="preserve">
_____
1426</t>
  </si>
  <si>
    <t>ТССЦ-507-2283
Переходы концентрические на Ру до 16 МПа (160 кгс/см2) диаметром условного прохода 65х32 мм, наружным диаметром и толщиной стенки 76х3,5-38х2,5 мм
шт.</t>
  </si>
  <si>
    <t xml:space="preserve">
_____
63.7</t>
  </si>
  <si>
    <t xml:space="preserve">
_____
127</t>
  </si>
  <si>
    <t xml:space="preserve">
_____
145</t>
  </si>
  <si>
    <t>ТССЦ-507-2295
Переходы концентрические на Ру до 16 МПа (160 кгс/см2) диаметром условного прохода 100х65 мм, наружным диаметром и толщиной стенки 108х4-76х3,5 мм
шт.</t>
  </si>
  <si>
    <t xml:space="preserve">
_____
70.9</t>
  </si>
  <si>
    <t xml:space="preserve">
_____
142</t>
  </si>
  <si>
    <t xml:space="preserve">
_____
242</t>
  </si>
  <si>
    <t>ТССЦ-507-2310
Переходы концентрические на Ру до 16 МПа (160 кгс/см2) диаметром условного прохода 150х100 мм, наружным диаметром и толщиной стенки 159х4,5-108х4 мм
шт.</t>
  </si>
  <si>
    <t xml:space="preserve">
_____
121</t>
  </si>
  <si>
    <t xml:space="preserve">
_____
577</t>
  </si>
  <si>
    <t>ТССЦ-507-2381
Заглушки эллиптические на Ру 10 МПа (100 кгс/см2) из стали 20, диаметром условного прохода 40 мм, наружным диаметром 45 мм, толщиной стенки 4,0 мм
шт.</t>
  </si>
  <si>
    <t xml:space="preserve">
_____
20.8</t>
  </si>
  <si>
    <t xml:space="preserve">
_____
21</t>
  </si>
  <si>
    <t xml:space="preserve">
_____
30</t>
  </si>
  <si>
    <t>ТССЦ-507-2379
Заглушки эллиптические на Ру 10 МПа (100 кгс/см2) из стали 20, диаметром условного прохода 32 мм, наружным диаметром 38 мм, толщиной стенки 3,0 мм
шт.</t>
  </si>
  <si>
    <t xml:space="preserve">
_____
18.6</t>
  </si>
  <si>
    <t xml:space="preserve">
_____
37</t>
  </si>
  <si>
    <t xml:space="preserve">
_____
39</t>
  </si>
  <si>
    <t>ТССЦ-507-2619
Соединительная арматура трубопроводов, муфта диаметром 32 мм
10 шт.</t>
  </si>
  <si>
    <t>0.1
1 / 10</t>
  </si>
  <si>
    <t xml:space="preserve">
_____
23.48</t>
  </si>
  <si>
    <t xml:space="preserve">
_____
2</t>
  </si>
  <si>
    <t xml:space="preserve">
_____
84</t>
  </si>
  <si>
    <t>ТССЦ-507-1972
Отводы 90 град. с радиусом кривизны R=1,5 Ду на Ру до 16 МПа (160 кгс/см2), диаметром условного прохода 40 мм, наружным диаметром 45 мм, толщиной стенки 4 мм
шт.</t>
  </si>
  <si>
    <t xml:space="preserve">
_____
22</t>
  </si>
  <si>
    <t xml:space="preserve">
_____
88</t>
  </si>
  <si>
    <t xml:space="preserve">
_____
266</t>
  </si>
  <si>
    <t>ТССЦ-507-1994
Отводы 90 град. с радиусом кривизны R=1,5 Ду на Ру до 16 МПа (160 кгс/см2), диаметром условного прохода 150 мм, наружным диаметром 159 мм, толщиной стенки 4,5 мм
шт.</t>
  </si>
  <si>
    <t xml:space="preserve">
_____
173</t>
  </si>
  <si>
    <t xml:space="preserve">
_____
346</t>
  </si>
  <si>
    <t xml:space="preserve">
_____
1523</t>
  </si>
  <si>
    <t>ТЕР22-03-001-05
Установка фасонных частей стальных сварных диаметром: 100-250 мм
1 т фасонных частей</t>
  </si>
  <si>
    <t>0.0203
20,3/1000</t>
  </si>
  <si>
    <t>4960.28
_____
14919.4</t>
  </si>
  <si>
    <t>11806.75
_____
1684.6</t>
  </si>
  <si>
    <t>101
_____
302</t>
  </si>
  <si>
    <t>240
_____
34</t>
  </si>
  <si>
    <t>1365
_____
2654</t>
  </si>
  <si>
    <t>1529
_____
464</t>
  </si>
  <si>
    <t>ТЕР22-03-001-05
Установка фасонных частей стальных сварных (колпак)
1 т фасонных частей</t>
  </si>
  <si>
    <t>0.000369
0,123*3/1000</t>
  </si>
  <si>
    <t>2
_____
6</t>
  </si>
  <si>
    <t>4
_____
1</t>
  </si>
  <si>
    <t>25
_____
48</t>
  </si>
  <si>
    <t>28
_____
8</t>
  </si>
  <si>
    <t>ТССЦ-302-1231
Соединения на сгоне стальные: переходы, диаметром до 32 мм
шт.</t>
  </si>
  <si>
    <t xml:space="preserve">
_____
4.93</t>
  </si>
  <si>
    <t xml:space="preserve">
_____
5</t>
  </si>
  <si>
    <t xml:space="preserve">
_____
26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</si>
  <si>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ОЗП=1.1; ТЗ=1.1)
100 м2 окрашиваемой поверхности</t>
  </si>
  <si>
    <t>0.187
(11+7,7) / 100</t>
  </si>
  <si>
    <t>48.32
_____
388.48</t>
  </si>
  <si>
    <t>6.8
_____
0.12</t>
  </si>
  <si>
    <t>9
_____
73</t>
  </si>
  <si>
    <t>122
_____
238</t>
  </si>
  <si>
    <t>ТЕРм08-02-472-07
Проводник заземляющий открыто по строительным основаниям: из полосовой стали сечением 160 мм2
100 м</t>
  </si>
  <si>
    <t>0.021
2,1 / 100</t>
  </si>
  <si>
    <t>253.26
_____
85.18</t>
  </si>
  <si>
    <t>85.66
_____
4.08</t>
  </si>
  <si>
    <t>5
_____
2</t>
  </si>
  <si>
    <t>72
_____
9</t>
  </si>
  <si>
    <t>11
_____
1</t>
  </si>
  <si>
    <t>ТССЦ-101-1755
Сталь полосовая, марка стали Ст3сп шириной 50-200 мм толщиной 4-5 мм
т</t>
  </si>
  <si>
    <t>0.002474
2,1*1,178/1000</t>
  </si>
  <si>
    <t xml:space="preserve">
_____
6620</t>
  </si>
  <si>
    <t xml:space="preserve">
_____
16</t>
  </si>
  <si>
    <t>Раздел 2. Испытание газопровода. Разные работы</t>
  </si>
  <si>
    <t>ТЕР24-02-120-01
Очистка полости трубопровода продувкой воздухом, условный диаметр газопровода: до 50 мм
100 м трубопровода</t>
  </si>
  <si>
    <t>12.55
_____
2.43</t>
  </si>
  <si>
    <t>3
_____
1</t>
  </si>
  <si>
    <t>21
_____
8</t>
  </si>
  <si>
    <t>ТЕР24-02-120-03
Очистка полости трубопровода продувкой воздухом, условный диаметр газопровода: до 150 мм
100 м трубопровода</t>
  </si>
  <si>
    <t>18.83
_____
3.65</t>
  </si>
  <si>
    <t>22
_____
8</t>
  </si>
  <si>
    <t>ТЕР24-02-121-01
Монтаж инвентарного узла для очистки и испытания газопровода, условный диаметр газопровода: до 50 мм
1 узел</t>
  </si>
  <si>
    <t>37.94
_____
18.52</t>
  </si>
  <si>
    <t>38
_____
19</t>
  </si>
  <si>
    <t>514
_____
73</t>
  </si>
  <si>
    <t>ТЕР24-02-121-03
Монтаж инвентарного узла для очистки и испытания газопровода, условный диаметр газопровода: до 150 мм
1 узел</t>
  </si>
  <si>
    <t>112.54
_____
61.7</t>
  </si>
  <si>
    <t>113
_____
61</t>
  </si>
  <si>
    <t>1526
_____
217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</si>
  <si>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</si>
  <si>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5.07
_____
0.49</t>
  </si>
  <si>
    <t>8
_____
2</t>
  </si>
  <si>
    <t>ТЕР24-02-123-03
Подъем давления при испытании воздухом газопроводов высокого давления (до 0,6 МПа) условным диаметром: до 200 мм
100 м газопровода</t>
  </si>
  <si>
    <t>13.94
_____
1.46</t>
  </si>
  <si>
    <t>16
_____
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</si>
  <si>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</si>
  <si>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798.21
_____
85.12</t>
  </si>
  <si>
    <t>798
_____
85</t>
  </si>
  <si>
    <t>5573
_____
1154</t>
  </si>
  <si>
    <t>ТЕР24-02-033-02
Контрольная опрессовка газопровода
1 опрессовка</t>
  </si>
  <si>
    <t>58.88
_____
1144.27</t>
  </si>
  <si>
    <t>202.16
_____
15.14</t>
  </si>
  <si>
    <t>59
_____
1144</t>
  </si>
  <si>
    <t>202
_____
15</t>
  </si>
  <si>
    <t>798
_____
2393</t>
  </si>
  <si>
    <t>1195
_____
205</t>
  </si>
  <si>
    <t>ТЕРм39-02-001-02
Визуальный и измерительный контроль сварных соединений трубопроводов, диаметр: до 60 мм
1 стык</t>
  </si>
  <si>
    <t>1.4
_____
0.03</t>
  </si>
  <si>
    <t>18
_____
1</t>
  </si>
  <si>
    <t>ТЕРм39-02-001-04
Визуальный и измерительный контроль сварных соединений трубопроводов, диаметр: до 219 мм
1 стык</t>
  </si>
  <si>
    <t>2.24
_____
0.04</t>
  </si>
  <si>
    <t>31
_____
1</t>
  </si>
  <si>
    <t>Итого прямые затраты по смете</t>
  </si>
  <si>
    <t>1186
_____
10230</t>
  </si>
  <si>
    <t>3180
_____
270</t>
  </si>
  <si>
    <t>16070
_____
51954</t>
  </si>
  <si>
    <t>17810
_____
3677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</si>
  <si>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</si>
  <si>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</si>
  <si>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ОЗП=1.15; ЭМ=1.15; ЗПМ=1.15; ТЗ=1.15; ТЗМ=1.15  (Поз. 1-3, 5-7, 11-31, 35-42, 4, 8-10, 32-34, 43-44)</t>
  </si>
  <si>
    <t>477
_____
41</t>
  </si>
  <si>
    <t>2672
_____
552</t>
  </si>
  <si>
    <t xml:space="preserve">     Вспомогательные материалы МАТ=2%  (Поз. 33-34)</t>
  </si>
  <si>
    <t xml:space="preserve">
_____
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</si>
  <si>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</si>
  <si>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</si>
  <si>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</si>
  <si>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</si>
  <si>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</si>
  <si>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</si>
  <si>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</si>
  <si>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</si>
  <si>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</si>
  <si>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</si>
  <si>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</si>
  <si>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Составлена в базисных ценах на 01.2000 г. и текущих ценах на 3 квартал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</si>
</sst>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00"/>
  <sheetViews>
    <sheetView showGridLines="0" tabSelected="1" workbookViewId="0">
      <selection activeCell="AD13" sqref="AD1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4" t="s">
        <v>27</v>
      </c>
      <c r="H3" s="34" t="s">
        <v>27</v>
      </c>
    </row>
    <row r="4" spans="1:21" x14ac:dyDescent="0.2">
      <c r="A4" s="34" t="s">
        <v>28</v>
      </c>
      <c r="B4" s="4"/>
      <c r="C4" s="4"/>
      <c r="D4" s="4"/>
      <c r="E4" s="4"/>
      <c r="F4" s="4"/>
      <c r="G4" s="4"/>
      <c r="H4" s="34" t="s">
        <v>28</v>
      </c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5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29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30</v>
      </c>
      <c r="B10" s="6"/>
      <c r="C10" s="6"/>
      <c r="D10" s="6"/>
    </row>
    <row r="11" spans="1:21" s="7" customFormat="1" ht="15" x14ac:dyDescent="0.25">
      <c r="A11" s="47" t="s">
        <v>31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7" customFormat="1" ht="12" x14ac:dyDescent="0.2">
      <c r="A12" s="48" t="s">
        <v>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s="7" customFormat="1" ht="12" x14ac:dyDescent="0.2">
      <c r="A13" s="48" t="s">
        <v>32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s="7" customFormat="1" ht="12" x14ac:dyDescent="0.2">
      <c r="A14" s="49" t="s">
        <v>33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7" customFormat="1" ht="12" x14ac:dyDescent="0.2"/>
    <row r="16" spans="1:21" s="7" customFormat="1" ht="12" x14ac:dyDescent="0.2">
      <c r="G16" s="43" t="s">
        <v>16</v>
      </c>
      <c r="H16" s="44"/>
      <c r="I16" s="45"/>
      <c r="J16" s="43" t="s">
        <v>17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7" spans="1:26" s="7" customFormat="1" x14ac:dyDescent="0.2">
      <c r="D17" s="5" t="s">
        <v>1</v>
      </c>
      <c r="G17" s="37">
        <f>18848/1000</f>
        <v>18.847999999999999</v>
      </c>
      <c r="H17" s="38"/>
      <c r="I17" s="9" t="s">
        <v>2</v>
      </c>
      <c r="J17" s="39">
        <f>131352/1000</f>
        <v>131.352</v>
      </c>
      <c r="K17" s="40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37">
        <f>0/1000</f>
        <v>0</v>
      </c>
      <c r="H18" s="38"/>
      <c r="I18" s="9" t="s">
        <v>2</v>
      </c>
      <c r="J18" s="39">
        <f>0/1000</f>
        <v>0</v>
      </c>
      <c r="K18" s="4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37">
        <f>173/1000</f>
        <v>0.17299999999999999</v>
      </c>
      <c r="H19" s="38"/>
      <c r="I19" s="9" t="s">
        <v>2</v>
      </c>
      <c r="J19" s="39">
        <f>2013/1000</f>
        <v>2.0129999999999999</v>
      </c>
      <c r="K19" s="4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37">
        <f>(V20+V21)/1000</f>
        <v>0.12955</v>
      </c>
      <c r="H20" s="38"/>
      <c r="I20" s="9" t="s">
        <v>4</v>
      </c>
      <c r="J20" s="39">
        <f>(W20+W21)/1000</f>
        <v>0.12955</v>
      </c>
      <c r="K20" s="4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108.3</v>
      </c>
      <c r="W20" s="14">
        <v>108.3</v>
      </c>
      <c r="X20" s="27">
        <v>1675</v>
      </c>
      <c r="Y20" s="27">
        <v>2134</v>
      </c>
      <c r="Z20" s="27">
        <v>1463</v>
      </c>
    </row>
    <row r="21" spans="1:26" s="7" customFormat="1" x14ac:dyDescent="0.2">
      <c r="D21" s="5" t="s">
        <v>5</v>
      </c>
      <c r="G21" s="37">
        <f>1675/1000</f>
        <v>1.675</v>
      </c>
      <c r="H21" s="38"/>
      <c r="I21" s="9" t="s">
        <v>2</v>
      </c>
      <c r="J21" s="39">
        <f>22708/1000</f>
        <v>22.707999999999998</v>
      </c>
      <c r="K21" s="4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21.25</v>
      </c>
      <c r="W21" s="14">
        <v>21.25</v>
      </c>
      <c r="X21" s="28">
        <v>22708</v>
      </c>
      <c r="Y21" s="28">
        <v>24579</v>
      </c>
      <c r="Z21" s="28">
        <v>15853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262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46" t="s">
        <v>6</v>
      </c>
      <c r="B26" s="46" t="s">
        <v>7</v>
      </c>
      <c r="C26" s="46" t="s">
        <v>8</v>
      </c>
      <c r="D26" s="42" t="s">
        <v>9</v>
      </c>
      <c r="E26" s="42"/>
      <c r="F26" s="42"/>
      <c r="G26" s="42" t="s">
        <v>10</v>
      </c>
      <c r="H26" s="42"/>
      <c r="I26" s="42"/>
      <c r="J26" s="42" t="s">
        <v>11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3" customFormat="1" ht="22.5" customHeight="1" thickBot="1" x14ac:dyDescent="0.25">
      <c r="A27" s="46"/>
      <c r="B27" s="46"/>
      <c r="C27" s="46"/>
      <c r="D27" s="41" t="s">
        <v>0</v>
      </c>
      <c r="E27" s="22" t="s">
        <v>12</v>
      </c>
      <c r="F27" s="22" t="s">
        <v>13</v>
      </c>
      <c r="G27" s="41" t="s">
        <v>0</v>
      </c>
      <c r="H27" s="22" t="s">
        <v>12</v>
      </c>
      <c r="I27" s="22" t="s">
        <v>13</v>
      </c>
      <c r="J27" s="41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46"/>
      <c r="B28" s="46"/>
      <c r="C28" s="46"/>
      <c r="D28" s="41"/>
      <c r="E28" s="22" t="s">
        <v>14</v>
      </c>
      <c r="F28" s="22" t="s">
        <v>15</v>
      </c>
      <c r="G28" s="41"/>
      <c r="H28" s="22" t="s">
        <v>14</v>
      </c>
      <c r="I28" s="22" t="s">
        <v>15</v>
      </c>
      <c r="J28" s="41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50">
        <v>1</v>
      </c>
      <c r="B29" s="50">
        <v>2</v>
      </c>
      <c r="C29" s="50">
        <v>3</v>
      </c>
      <c r="D29" s="51">
        <v>4</v>
      </c>
      <c r="E29" s="50">
        <v>5</v>
      </c>
      <c r="F29" s="50">
        <v>6</v>
      </c>
      <c r="G29" s="51">
        <v>7</v>
      </c>
      <c r="H29" s="50">
        <v>8</v>
      </c>
      <c r="I29" s="50">
        <v>9</v>
      </c>
      <c r="J29" s="51">
        <v>10</v>
      </c>
      <c r="K29" s="50">
        <v>11</v>
      </c>
      <c r="L29" s="50"/>
      <c r="M29" s="50"/>
      <c r="N29" s="50"/>
      <c r="O29" s="50"/>
      <c r="P29" s="50"/>
      <c r="Q29" s="50"/>
      <c r="R29" s="50"/>
      <c r="S29" s="50"/>
      <c r="T29" s="50"/>
      <c r="U29" s="50">
        <v>12</v>
      </c>
    </row>
    <row r="30" spans="1:26" s="24" customFormat="1" ht="21" customHeight="1" x14ac:dyDescent="0.2">
      <c r="A30" s="52" t="s">
        <v>36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6" s="24" customFormat="1" ht="96" x14ac:dyDescent="0.2">
      <c r="A31" s="54">
        <v>1</v>
      </c>
      <c r="B31" s="55" t="s">
        <v>37</v>
      </c>
      <c r="C31" s="56" t="s">
        <v>38</v>
      </c>
      <c r="D31" s="57">
        <v>1099.95</v>
      </c>
      <c r="E31" s="58" t="s">
        <v>39</v>
      </c>
      <c r="F31" s="57" t="s">
        <v>40</v>
      </c>
      <c r="G31" s="57">
        <v>258</v>
      </c>
      <c r="H31" s="57" t="s">
        <v>41</v>
      </c>
      <c r="I31" s="57" t="s">
        <v>42</v>
      </c>
      <c r="J31" s="57">
        <v>1928</v>
      </c>
      <c r="K31" s="58" t="s">
        <v>43</v>
      </c>
      <c r="L31" s="58"/>
      <c r="M31" s="58"/>
      <c r="N31" s="58"/>
      <c r="O31" s="58"/>
      <c r="P31" s="58"/>
      <c r="Q31" s="58"/>
      <c r="R31" s="58"/>
      <c r="S31" s="58"/>
      <c r="T31" s="58"/>
      <c r="U31" s="58" t="s">
        <v>44</v>
      </c>
    </row>
    <row r="32" spans="1:26" s="24" customFormat="1" ht="36" x14ac:dyDescent="0.2">
      <c r="A32" s="54">
        <v>2</v>
      </c>
      <c r="B32" s="55" t="s">
        <v>45</v>
      </c>
      <c r="C32" s="56" t="s">
        <v>46</v>
      </c>
      <c r="D32" s="57">
        <v>612</v>
      </c>
      <c r="E32" s="58" t="s">
        <v>47</v>
      </c>
      <c r="F32" s="57"/>
      <c r="G32" s="57">
        <v>1175</v>
      </c>
      <c r="H32" s="57" t="s">
        <v>48</v>
      </c>
      <c r="I32" s="57"/>
      <c r="J32" s="57">
        <v>5713</v>
      </c>
      <c r="K32" s="58" t="s">
        <v>49</v>
      </c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s="24" customFormat="1" ht="84" x14ac:dyDescent="0.2">
      <c r="A33" s="54">
        <v>3</v>
      </c>
      <c r="B33" s="55" t="s">
        <v>50</v>
      </c>
      <c r="C33" s="56" t="s">
        <v>51</v>
      </c>
      <c r="D33" s="57">
        <v>40.799999999999997</v>
      </c>
      <c r="E33" s="58" t="s">
        <v>52</v>
      </c>
      <c r="F33" s="57"/>
      <c r="G33" s="57">
        <v>699</v>
      </c>
      <c r="H33" s="57" t="s">
        <v>53</v>
      </c>
      <c r="I33" s="57"/>
      <c r="J33" s="57">
        <v>4517</v>
      </c>
      <c r="K33" s="58" t="s">
        <v>54</v>
      </c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1" s="24" customFormat="1" ht="48" x14ac:dyDescent="0.2">
      <c r="A34" s="54">
        <v>4</v>
      </c>
      <c r="B34" s="55" t="s">
        <v>55</v>
      </c>
      <c r="C34" s="56" t="s">
        <v>56</v>
      </c>
      <c r="D34" s="57">
        <v>229.48</v>
      </c>
      <c r="E34" s="58" t="s">
        <v>57</v>
      </c>
      <c r="F34" s="57" t="s">
        <v>58</v>
      </c>
      <c r="G34" s="57">
        <v>138</v>
      </c>
      <c r="H34" s="57" t="s">
        <v>59</v>
      </c>
      <c r="I34" s="57" t="s">
        <v>60</v>
      </c>
      <c r="J34" s="57">
        <v>814</v>
      </c>
      <c r="K34" s="58" t="s">
        <v>61</v>
      </c>
      <c r="L34" s="58"/>
      <c r="M34" s="58"/>
      <c r="N34" s="58"/>
      <c r="O34" s="58"/>
      <c r="P34" s="58"/>
      <c r="Q34" s="58"/>
      <c r="R34" s="58"/>
      <c r="S34" s="58"/>
      <c r="T34" s="58"/>
      <c r="U34" s="58" t="s">
        <v>62</v>
      </c>
    </row>
    <row r="35" spans="1:21" s="24" customFormat="1" ht="96" x14ac:dyDescent="0.2">
      <c r="A35" s="54">
        <v>5</v>
      </c>
      <c r="B35" s="55" t="s">
        <v>63</v>
      </c>
      <c r="C35" s="56" t="s">
        <v>64</v>
      </c>
      <c r="D35" s="57">
        <v>1084.95</v>
      </c>
      <c r="E35" s="58" t="s">
        <v>65</v>
      </c>
      <c r="F35" s="57" t="s">
        <v>66</v>
      </c>
      <c r="G35" s="57">
        <v>174</v>
      </c>
      <c r="H35" s="57" t="s">
        <v>67</v>
      </c>
      <c r="I35" s="57" t="s">
        <v>68</v>
      </c>
      <c r="J35" s="57">
        <v>1309</v>
      </c>
      <c r="K35" s="58" t="s">
        <v>69</v>
      </c>
      <c r="L35" s="58"/>
      <c r="M35" s="58"/>
      <c r="N35" s="58"/>
      <c r="O35" s="58"/>
      <c r="P35" s="58"/>
      <c r="Q35" s="58"/>
      <c r="R35" s="58"/>
      <c r="S35" s="58"/>
      <c r="T35" s="58"/>
      <c r="U35" s="58" t="s">
        <v>70</v>
      </c>
    </row>
    <row r="36" spans="1:21" s="24" customFormat="1" ht="36" x14ac:dyDescent="0.2">
      <c r="A36" s="54">
        <v>6</v>
      </c>
      <c r="B36" s="55" t="s">
        <v>45</v>
      </c>
      <c r="C36" s="56" t="s">
        <v>71</v>
      </c>
      <c r="D36" s="57">
        <v>612</v>
      </c>
      <c r="E36" s="58" t="s">
        <v>47</v>
      </c>
      <c r="F36" s="57"/>
      <c r="G36" s="57">
        <v>600</v>
      </c>
      <c r="H36" s="57" t="s">
        <v>72</v>
      </c>
      <c r="I36" s="57"/>
      <c r="J36" s="57">
        <v>2916</v>
      </c>
      <c r="K36" s="58" t="s">
        <v>73</v>
      </c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1" s="24" customFormat="1" ht="84" x14ac:dyDescent="0.2">
      <c r="A37" s="54">
        <v>7</v>
      </c>
      <c r="B37" s="55" t="s">
        <v>74</v>
      </c>
      <c r="C37" s="56" t="s">
        <v>75</v>
      </c>
      <c r="D37" s="57">
        <v>113</v>
      </c>
      <c r="E37" s="58" t="s">
        <v>76</v>
      </c>
      <c r="F37" s="57"/>
      <c r="G37" s="57">
        <v>1331</v>
      </c>
      <c r="H37" s="57" t="s">
        <v>77</v>
      </c>
      <c r="I37" s="57"/>
      <c r="J37" s="57">
        <v>8529</v>
      </c>
      <c r="K37" s="58" t="s">
        <v>78</v>
      </c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s="24" customFormat="1" ht="48" x14ac:dyDescent="0.2">
      <c r="A38" s="54">
        <v>8</v>
      </c>
      <c r="B38" s="55" t="s">
        <v>55</v>
      </c>
      <c r="C38" s="56" t="s">
        <v>79</v>
      </c>
      <c r="D38" s="57">
        <v>229.48</v>
      </c>
      <c r="E38" s="58" t="s">
        <v>57</v>
      </c>
      <c r="F38" s="57" t="s">
        <v>58</v>
      </c>
      <c r="G38" s="57">
        <v>46</v>
      </c>
      <c r="H38" s="57" t="s">
        <v>80</v>
      </c>
      <c r="I38" s="57" t="s">
        <v>81</v>
      </c>
      <c r="J38" s="57">
        <v>271</v>
      </c>
      <c r="K38" s="58" t="s">
        <v>82</v>
      </c>
      <c r="L38" s="58"/>
      <c r="M38" s="58"/>
      <c r="N38" s="58"/>
      <c r="O38" s="58"/>
      <c r="P38" s="58"/>
      <c r="Q38" s="58"/>
      <c r="R38" s="58"/>
      <c r="S38" s="58"/>
      <c r="T38" s="58"/>
      <c r="U38" s="58" t="s">
        <v>83</v>
      </c>
    </row>
    <row r="39" spans="1:21" s="24" customFormat="1" ht="60" x14ac:dyDescent="0.2">
      <c r="A39" s="54">
        <v>9</v>
      </c>
      <c r="B39" s="55" t="s">
        <v>84</v>
      </c>
      <c r="C39" s="56" t="s">
        <v>85</v>
      </c>
      <c r="D39" s="57">
        <v>585.86</v>
      </c>
      <c r="E39" s="58">
        <v>585.86</v>
      </c>
      <c r="F39" s="57"/>
      <c r="G39" s="57">
        <v>13</v>
      </c>
      <c r="H39" s="57">
        <v>13</v>
      </c>
      <c r="I39" s="57"/>
      <c r="J39" s="57">
        <v>175</v>
      </c>
      <c r="K39" s="58">
        <v>175</v>
      </c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1" s="24" customFormat="1" ht="72" x14ac:dyDescent="0.2">
      <c r="A40" s="54">
        <v>10</v>
      </c>
      <c r="B40" s="55" t="s">
        <v>86</v>
      </c>
      <c r="C40" s="56" t="s">
        <v>87</v>
      </c>
      <c r="D40" s="57">
        <v>14.21</v>
      </c>
      <c r="E40" s="58"/>
      <c r="F40" s="57">
        <v>14.21</v>
      </c>
      <c r="G40" s="57">
        <v>55</v>
      </c>
      <c r="H40" s="57"/>
      <c r="I40" s="57">
        <v>55</v>
      </c>
      <c r="J40" s="57">
        <v>257</v>
      </c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>
        <v>257</v>
      </c>
    </row>
    <row r="41" spans="1:21" s="24" customFormat="1" ht="60" x14ac:dyDescent="0.2">
      <c r="A41" s="54">
        <v>11</v>
      </c>
      <c r="B41" s="55" t="s">
        <v>88</v>
      </c>
      <c r="C41" s="56" t="s">
        <v>38</v>
      </c>
      <c r="D41" s="57">
        <v>2025.21</v>
      </c>
      <c r="E41" s="58" t="s">
        <v>89</v>
      </c>
      <c r="F41" s="57" t="s">
        <v>90</v>
      </c>
      <c r="G41" s="57">
        <v>476</v>
      </c>
      <c r="H41" s="57" t="s">
        <v>91</v>
      </c>
      <c r="I41" s="57" t="s">
        <v>92</v>
      </c>
      <c r="J41" s="57">
        <v>3072</v>
      </c>
      <c r="K41" s="58" t="s">
        <v>93</v>
      </c>
      <c r="L41" s="58"/>
      <c r="M41" s="58"/>
      <c r="N41" s="58"/>
      <c r="O41" s="58"/>
      <c r="P41" s="58"/>
      <c r="Q41" s="58"/>
      <c r="R41" s="58"/>
      <c r="S41" s="58"/>
      <c r="T41" s="58"/>
      <c r="U41" s="58" t="s">
        <v>94</v>
      </c>
    </row>
    <row r="42" spans="1:21" s="24" customFormat="1" ht="84" x14ac:dyDescent="0.2">
      <c r="A42" s="54">
        <v>12</v>
      </c>
      <c r="B42" s="55" t="s">
        <v>95</v>
      </c>
      <c r="C42" s="56">
        <v>23.2</v>
      </c>
      <c r="D42" s="57">
        <v>15</v>
      </c>
      <c r="E42" s="58" t="s">
        <v>96</v>
      </c>
      <c r="F42" s="57"/>
      <c r="G42" s="57">
        <v>348</v>
      </c>
      <c r="H42" s="57" t="s">
        <v>97</v>
      </c>
      <c r="I42" s="57"/>
      <c r="J42" s="57">
        <v>2256</v>
      </c>
      <c r="K42" s="58" t="s">
        <v>98</v>
      </c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1:21" s="24" customFormat="1" ht="60" x14ac:dyDescent="0.2">
      <c r="A43" s="54">
        <v>13</v>
      </c>
      <c r="B43" s="55" t="s">
        <v>99</v>
      </c>
      <c r="C43" s="56" t="s">
        <v>64</v>
      </c>
      <c r="D43" s="57">
        <v>3987.51</v>
      </c>
      <c r="E43" s="58" t="s">
        <v>100</v>
      </c>
      <c r="F43" s="57" t="s">
        <v>101</v>
      </c>
      <c r="G43" s="57">
        <v>638</v>
      </c>
      <c r="H43" s="57" t="s">
        <v>102</v>
      </c>
      <c r="I43" s="57" t="s">
        <v>103</v>
      </c>
      <c r="J43" s="57">
        <v>4019</v>
      </c>
      <c r="K43" s="58" t="s">
        <v>104</v>
      </c>
      <c r="L43" s="58"/>
      <c r="M43" s="58"/>
      <c r="N43" s="58"/>
      <c r="O43" s="58"/>
      <c r="P43" s="58"/>
      <c r="Q43" s="58"/>
      <c r="R43" s="58"/>
      <c r="S43" s="58"/>
      <c r="T43" s="58"/>
      <c r="U43" s="58" t="s">
        <v>105</v>
      </c>
    </row>
    <row r="44" spans="1:21" s="24" customFormat="1" ht="84" x14ac:dyDescent="0.2">
      <c r="A44" s="54">
        <v>14</v>
      </c>
      <c r="B44" s="55" t="s">
        <v>74</v>
      </c>
      <c r="C44" s="56">
        <v>16.16</v>
      </c>
      <c r="D44" s="57">
        <v>113</v>
      </c>
      <c r="E44" s="58" t="s">
        <v>76</v>
      </c>
      <c r="F44" s="57"/>
      <c r="G44" s="57">
        <v>1826</v>
      </c>
      <c r="H44" s="57" t="s">
        <v>106</v>
      </c>
      <c r="I44" s="57"/>
      <c r="J44" s="57">
        <v>11700</v>
      </c>
      <c r="K44" s="58" t="s">
        <v>107</v>
      </c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1:21" s="24" customFormat="1" ht="84" x14ac:dyDescent="0.2">
      <c r="A45" s="54">
        <v>15</v>
      </c>
      <c r="B45" s="55" t="s">
        <v>108</v>
      </c>
      <c r="C45" s="56">
        <v>0.8</v>
      </c>
      <c r="D45" s="57">
        <v>12.3</v>
      </c>
      <c r="E45" s="58" t="s">
        <v>109</v>
      </c>
      <c r="F45" s="57"/>
      <c r="G45" s="57">
        <v>10</v>
      </c>
      <c r="H45" s="57" t="s">
        <v>110</v>
      </c>
      <c r="I45" s="57"/>
      <c r="J45" s="57">
        <v>50</v>
      </c>
      <c r="K45" s="58" t="s">
        <v>111</v>
      </c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1:21" s="24" customFormat="1" ht="84" x14ac:dyDescent="0.2">
      <c r="A46" s="54">
        <v>16</v>
      </c>
      <c r="B46" s="55" t="s">
        <v>112</v>
      </c>
      <c r="C46" s="56">
        <v>0.3</v>
      </c>
      <c r="D46" s="57">
        <v>22.8</v>
      </c>
      <c r="E46" s="58" t="s">
        <v>113</v>
      </c>
      <c r="F46" s="57"/>
      <c r="G46" s="57">
        <v>7</v>
      </c>
      <c r="H46" s="57" t="s">
        <v>114</v>
      </c>
      <c r="I46" s="57"/>
      <c r="J46" s="57">
        <v>35</v>
      </c>
      <c r="K46" s="58" t="s">
        <v>115</v>
      </c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1:21" s="24" customFormat="1" ht="48" x14ac:dyDescent="0.2">
      <c r="A47" s="54">
        <v>17</v>
      </c>
      <c r="B47" s="55" t="s">
        <v>116</v>
      </c>
      <c r="C47" s="56">
        <v>1</v>
      </c>
      <c r="D47" s="57">
        <v>92.47</v>
      </c>
      <c r="E47" s="58" t="s">
        <v>117</v>
      </c>
      <c r="F47" s="57"/>
      <c r="G47" s="57">
        <v>92</v>
      </c>
      <c r="H47" s="57" t="s">
        <v>118</v>
      </c>
      <c r="I47" s="57"/>
      <c r="J47" s="57">
        <v>484</v>
      </c>
      <c r="K47" s="58" t="s">
        <v>119</v>
      </c>
      <c r="L47" s="58"/>
      <c r="M47" s="58"/>
      <c r="N47" s="58"/>
      <c r="O47" s="58"/>
      <c r="P47" s="58"/>
      <c r="Q47" s="58"/>
      <c r="R47" s="58"/>
      <c r="S47" s="58"/>
      <c r="T47" s="58"/>
      <c r="U47" s="58"/>
    </row>
    <row r="48" spans="1:21" s="24" customFormat="1" ht="96" x14ac:dyDescent="0.2">
      <c r="A48" s="54">
        <v>18</v>
      </c>
      <c r="B48" s="55" t="s">
        <v>120</v>
      </c>
      <c r="C48" s="56" t="s">
        <v>121</v>
      </c>
      <c r="D48" s="57">
        <v>211.83</v>
      </c>
      <c r="E48" s="58" t="s">
        <v>122</v>
      </c>
      <c r="F48" s="57">
        <v>101.25</v>
      </c>
      <c r="G48" s="57">
        <v>1059</v>
      </c>
      <c r="H48" s="57" t="s">
        <v>123</v>
      </c>
      <c r="I48" s="57">
        <v>506</v>
      </c>
      <c r="J48" s="57">
        <v>7905</v>
      </c>
      <c r="K48" s="58" t="s">
        <v>124</v>
      </c>
      <c r="L48" s="58"/>
      <c r="M48" s="58"/>
      <c r="N48" s="58"/>
      <c r="O48" s="58"/>
      <c r="P48" s="58"/>
      <c r="Q48" s="58"/>
      <c r="R48" s="58"/>
      <c r="S48" s="58"/>
      <c r="T48" s="58"/>
      <c r="U48" s="58">
        <v>1816</v>
      </c>
    </row>
    <row r="49" spans="1:21" s="24" customFormat="1" ht="108" x14ac:dyDescent="0.2">
      <c r="A49" s="54">
        <v>19</v>
      </c>
      <c r="B49" s="55" t="s">
        <v>125</v>
      </c>
      <c r="C49" s="56">
        <v>3</v>
      </c>
      <c r="D49" s="57">
        <v>229.37</v>
      </c>
      <c r="E49" s="58" t="s">
        <v>126</v>
      </c>
      <c r="F49" s="57"/>
      <c r="G49" s="57">
        <v>688</v>
      </c>
      <c r="H49" s="57" t="s">
        <v>127</v>
      </c>
      <c r="I49" s="57"/>
      <c r="J49" s="57">
        <v>3147</v>
      </c>
      <c r="K49" s="58" t="s">
        <v>128</v>
      </c>
      <c r="L49" s="58"/>
      <c r="M49" s="58"/>
      <c r="N49" s="58"/>
      <c r="O49" s="58"/>
      <c r="P49" s="58"/>
      <c r="Q49" s="58"/>
      <c r="R49" s="58"/>
      <c r="S49" s="58"/>
      <c r="T49" s="58"/>
      <c r="U49" s="58"/>
    </row>
    <row r="50" spans="1:21" s="24" customFormat="1" ht="108" x14ac:dyDescent="0.2">
      <c r="A50" s="54">
        <v>20</v>
      </c>
      <c r="B50" s="55" t="s">
        <v>129</v>
      </c>
      <c r="C50" s="56">
        <v>1</v>
      </c>
      <c r="D50" s="57">
        <v>304.3</v>
      </c>
      <c r="E50" s="58" t="s">
        <v>130</v>
      </c>
      <c r="F50" s="57"/>
      <c r="G50" s="57">
        <v>304</v>
      </c>
      <c r="H50" s="57" t="s">
        <v>131</v>
      </c>
      <c r="I50" s="57"/>
      <c r="J50" s="57">
        <v>1426</v>
      </c>
      <c r="K50" s="58" t="s">
        <v>132</v>
      </c>
      <c r="L50" s="58"/>
      <c r="M50" s="58"/>
      <c r="N50" s="58"/>
      <c r="O50" s="58"/>
      <c r="P50" s="58"/>
      <c r="Q50" s="58"/>
      <c r="R50" s="58"/>
      <c r="S50" s="58"/>
      <c r="T50" s="58"/>
      <c r="U50" s="58"/>
    </row>
    <row r="51" spans="1:21" s="24" customFormat="1" ht="84" x14ac:dyDescent="0.2">
      <c r="A51" s="54">
        <v>21</v>
      </c>
      <c r="B51" s="55" t="s">
        <v>133</v>
      </c>
      <c r="C51" s="56">
        <v>2</v>
      </c>
      <c r="D51" s="57">
        <v>63.7</v>
      </c>
      <c r="E51" s="58" t="s">
        <v>134</v>
      </c>
      <c r="F51" s="57"/>
      <c r="G51" s="57">
        <v>127</v>
      </c>
      <c r="H51" s="57" t="s">
        <v>135</v>
      </c>
      <c r="I51" s="57"/>
      <c r="J51" s="57">
        <v>145</v>
      </c>
      <c r="K51" s="58" t="s">
        <v>136</v>
      </c>
      <c r="L51" s="58"/>
      <c r="M51" s="58"/>
      <c r="N51" s="58"/>
      <c r="O51" s="58"/>
      <c r="P51" s="58"/>
      <c r="Q51" s="58"/>
      <c r="R51" s="58"/>
      <c r="S51" s="58"/>
      <c r="T51" s="58"/>
      <c r="U51" s="58"/>
    </row>
    <row r="52" spans="1:21" s="24" customFormat="1" ht="84" x14ac:dyDescent="0.2">
      <c r="A52" s="54">
        <v>22</v>
      </c>
      <c r="B52" s="55" t="s">
        <v>137</v>
      </c>
      <c r="C52" s="56">
        <v>2</v>
      </c>
      <c r="D52" s="57">
        <v>70.900000000000006</v>
      </c>
      <c r="E52" s="58" t="s">
        <v>138</v>
      </c>
      <c r="F52" s="57"/>
      <c r="G52" s="57">
        <v>142</v>
      </c>
      <c r="H52" s="57" t="s">
        <v>139</v>
      </c>
      <c r="I52" s="57"/>
      <c r="J52" s="57">
        <v>242</v>
      </c>
      <c r="K52" s="58" t="s">
        <v>140</v>
      </c>
      <c r="L52" s="58"/>
      <c r="M52" s="58"/>
      <c r="N52" s="58"/>
      <c r="O52" s="58"/>
      <c r="P52" s="58"/>
      <c r="Q52" s="58"/>
      <c r="R52" s="58"/>
      <c r="S52" s="58"/>
      <c r="T52" s="58"/>
      <c r="U52" s="58"/>
    </row>
    <row r="53" spans="1:21" s="24" customFormat="1" ht="84" x14ac:dyDescent="0.2">
      <c r="A53" s="54">
        <v>23</v>
      </c>
      <c r="B53" s="55" t="s">
        <v>141</v>
      </c>
      <c r="C53" s="56">
        <v>2</v>
      </c>
      <c r="D53" s="57">
        <v>121</v>
      </c>
      <c r="E53" s="58" t="s">
        <v>142</v>
      </c>
      <c r="F53" s="57"/>
      <c r="G53" s="57">
        <v>242</v>
      </c>
      <c r="H53" s="57" t="s">
        <v>140</v>
      </c>
      <c r="I53" s="57"/>
      <c r="J53" s="57">
        <v>577</v>
      </c>
      <c r="K53" s="58" t="s">
        <v>143</v>
      </c>
      <c r="L53" s="58"/>
      <c r="M53" s="58"/>
      <c r="N53" s="58"/>
      <c r="O53" s="58"/>
      <c r="P53" s="58"/>
      <c r="Q53" s="58"/>
      <c r="R53" s="58"/>
      <c r="S53" s="58"/>
      <c r="T53" s="58"/>
      <c r="U53" s="58"/>
    </row>
    <row r="54" spans="1:21" s="24" customFormat="1" ht="84" x14ac:dyDescent="0.2">
      <c r="A54" s="54">
        <v>24</v>
      </c>
      <c r="B54" s="55" t="s">
        <v>144</v>
      </c>
      <c r="C54" s="56">
        <v>1</v>
      </c>
      <c r="D54" s="57">
        <v>20.8</v>
      </c>
      <c r="E54" s="58" t="s">
        <v>145</v>
      </c>
      <c r="F54" s="57"/>
      <c r="G54" s="57">
        <v>21</v>
      </c>
      <c r="H54" s="57" t="s">
        <v>146</v>
      </c>
      <c r="I54" s="57"/>
      <c r="J54" s="57">
        <v>30</v>
      </c>
      <c r="K54" s="58" t="s">
        <v>147</v>
      </c>
      <c r="L54" s="58"/>
      <c r="M54" s="58"/>
      <c r="N54" s="58"/>
      <c r="O54" s="58"/>
      <c r="P54" s="58"/>
      <c r="Q54" s="58"/>
      <c r="R54" s="58"/>
      <c r="S54" s="58"/>
      <c r="T54" s="58"/>
      <c r="U54" s="58"/>
    </row>
    <row r="55" spans="1:21" s="24" customFormat="1" ht="84" x14ac:dyDescent="0.2">
      <c r="A55" s="54">
        <v>25</v>
      </c>
      <c r="B55" s="55" t="s">
        <v>148</v>
      </c>
      <c r="C55" s="56">
        <v>2</v>
      </c>
      <c r="D55" s="57">
        <v>18.600000000000001</v>
      </c>
      <c r="E55" s="58" t="s">
        <v>149</v>
      </c>
      <c r="F55" s="57"/>
      <c r="G55" s="57">
        <v>37</v>
      </c>
      <c r="H55" s="57" t="s">
        <v>150</v>
      </c>
      <c r="I55" s="57"/>
      <c r="J55" s="57">
        <v>39</v>
      </c>
      <c r="K55" s="58" t="s">
        <v>151</v>
      </c>
      <c r="L55" s="58"/>
      <c r="M55" s="58"/>
      <c r="N55" s="58"/>
      <c r="O55" s="58"/>
      <c r="P55" s="58"/>
      <c r="Q55" s="58"/>
      <c r="R55" s="58"/>
      <c r="S55" s="58"/>
      <c r="T55" s="58"/>
      <c r="U55" s="58"/>
    </row>
    <row r="56" spans="1:21" s="24" customFormat="1" ht="48" x14ac:dyDescent="0.2">
      <c r="A56" s="54">
        <v>26</v>
      </c>
      <c r="B56" s="55" t="s">
        <v>152</v>
      </c>
      <c r="C56" s="56" t="s">
        <v>153</v>
      </c>
      <c r="D56" s="57">
        <v>23.48</v>
      </c>
      <c r="E56" s="58" t="s">
        <v>154</v>
      </c>
      <c r="F56" s="57"/>
      <c r="G56" s="57">
        <v>2</v>
      </c>
      <c r="H56" s="57" t="s">
        <v>155</v>
      </c>
      <c r="I56" s="57"/>
      <c r="J56" s="57">
        <v>84</v>
      </c>
      <c r="K56" s="58" t="s">
        <v>156</v>
      </c>
      <c r="L56" s="58"/>
      <c r="M56" s="58"/>
      <c r="N56" s="58"/>
      <c r="O56" s="58"/>
      <c r="P56" s="58"/>
      <c r="Q56" s="58"/>
      <c r="R56" s="58"/>
      <c r="S56" s="58"/>
      <c r="T56" s="58"/>
      <c r="U56" s="58"/>
    </row>
    <row r="57" spans="1:21" s="24" customFormat="1" ht="84" x14ac:dyDescent="0.2">
      <c r="A57" s="54">
        <v>27</v>
      </c>
      <c r="B57" s="55" t="s">
        <v>157</v>
      </c>
      <c r="C57" s="56">
        <v>4</v>
      </c>
      <c r="D57" s="57">
        <v>22</v>
      </c>
      <c r="E57" s="58" t="s">
        <v>158</v>
      </c>
      <c r="F57" s="57"/>
      <c r="G57" s="57">
        <v>88</v>
      </c>
      <c r="H57" s="57" t="s">
        <v>159</v>
      </c>
      <c r="I57" s="57"/>
      <c r="J57" s="57">
        <v>266</v>
      </c>
      <c r="K57" s="58" t="s">
        <v>160</v>
      </c>
      <c r="L57" s="58"/>
      <c r="M57" s="58"/>
      <c r="N57" s="58"/>
      <c r="O57" s="58"/>
      <c r="P57" s="58"/>
      <c r="Q57" s="58"/>
      <c r="R57" s="58"/>
      <c r="S57" s="58"/>
      <c r="T57" s="58"/>
      <c r="U57" s="58"/>
    </row>
    <row r="58" spans="1:21" s="24" customFormat="1" ht="84" x14ac:dyDescent="0.2">
      <c r="A58" s="54">
        <v>28</v>
      </c>
      <c r="B58" s="55" t="s">
        <v>161</v>
      </c>
      <c r="C58" s="56">
        <v>2</v>
      </c>
      <c r="D58" s="57">
        <v>173</v>
      </c>
      <c r="E58" s="58" t="s">
        <v>162</v>
      </c>
      <c r="F58" s="57"/>
      <c r="G58" s="57">
        <v>346</v>
      </c>
      <c r="H58" s="57" t="s">
        <v>163</v>
      </c>
      <c r="I58" s="57"/>
      <c r="J58" s="57">
        <v>1523</v>
      </c>
      <c r="K58" s="58" t="s">
        <v>164</v>
      </c>
      <c r="L58" s="58"/>
      <c r="M58" s="58"/>
      <c r="N58" s="58"/>
      <c r="O58" s="58"/>
      <c r="P58" s="58"/>
      <c r="Q58" s="58"/>
      <c r="R58" s="58"/>
      <c r="S58" s="58"/>
      <c r="T58" s="58"/>
      <c r="U58" s="58"/>
    </row>
    <row r="59" spans="1:21" s="24" customFormat="1" ht="48" x14ac:dyDescent="0.2">
      <c r="A59" s="54">
        <v>29</v>
      </c>
      <c r="B59" s="55" t="s">
        <v>165</v>
      </c>
      <c r="C59" s="56" t="s">
        <v>166</v>
      </c>
      <c r="D59" s="57">
        <v>31686.43</v>
      </c>
      <c r="E59" s="58" t="s">
        <v>167</v>
      </c>
      <c r="F59" s="57" t="s">
        <v>168</v>
      </c>
      <c r="G59" s="57">
        <v>643</v>
      </c>
      <c r="H59" s="57" t="s">
        <v>169</v>
      </c>
      <c r="I59" s="57" t="s">
        <v>170</v>
      </c>
      <c r="J59" s="57">
        <v>5548</v>
      </c>
      <c r="K59" s="58" t="s">
        <v>171</v>
      </c>
      <c r="L59" s="58"/>
      <c r="M59" s="58"/>
      <c r="N59" s="58"/>
      <c r="O59" s="58"/>
      <c r="P59" s="58"/>
      <c r="Q59" s="58"/>
      <c r="R59" s="58"/>
      <c r="S59" s="58"/>
      <c r="T59" s="58"/>
      <c r="U59" s="58" t="s">
        <v>172</v>
      </c>
    </row>
    <row r="60" spans="1:21" s="24" customFormat="1" ht="48" x14ac:dyDescent="0.2">
      <c r="A60" s="54">
        <v>30</v>
      </c>
      <c r="B60" s="55" t="s">
        <v>173</v>
      </c>
      <c r="C60" s="56" t="s">
        <v>174</v>
      </c>
      <c r="D60" s="57">
        <v>31686.43</v>
      </c>
      <c r="E60" s="58" t="s">
        <v>167</v>
      </c>
      <c r="F60" s="57" t="s">
        <v>168</v>
      </c>
      <c r="G60" s="57">
        <v>12</v>
      </c>
      <c r="H60" s="57" t="s">
        <v>175</v>
      </c>
      <c r="I60" s="57" t="s">
        <v>176</v>
      </c>
      <c r="J60" s="57">
        <v>101</v>
      </c>
      <c r="K60" s="58" t="s">
        <v>177</v>
      </c>
      <c r="L60" s="58"/>
      <c r="M60" s="58"/>
      <c r="N60" s="58"/>
      <c r="O60" s="58"/>
      <c r="P60" s="58"/>
      <c r="Q60" s="58"/>
      <c r="R60" s="58"/>
      <c r="S60" s="58"/>
      <c r="T60" s="58"/>
      <c r="U60" s="58" t="s">
        <v>178</v>
      </c>
    </row>
    <row r="61" spans="1:21" s="24" customFormat="1" ht="48" x14ac:dyDescent="0.2">
      <c r="A61" s="54">
        <v>31</v>
      </c>
      <c r="B61" s="55" t="s">
        <v>179</v>
      </c>
      <c r="C61" s="56">
        <v>1</v>
      </c>
      <c r="D61" s="57">
        <v>4.93</v>
      </c>
      <c r="E61" s="58" t="s">
        <v>180</v>
      </c>
      <c r="F61" s="57"/>
      <c r="G61" s="57">
        <v>5</v>
      </c>
      <c r="H61" s="57" t="s">
        <v>181</v>
      </c>
      <c r="I61" s="57"/>
      <c r="J61" s="57">
        <v>26</v>
      </c>
      <c r="K61" s="58" t="s">
        <v>182</v>
      </c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s="24" customFormat="1" ht="84" x14ac:dyDescent="0.2">
      <c r="A62" s="54">
        <v>32</v>
      </c>
      <c r="B62" s="55" t="s">
        <v>183</v>
      </c>
      <c r="C62" s="56" t="s">
        <v>184</v>
      </c>
      <c r="D62" s="57">
        <v>443.6</v>
      </c>
      <c r="E62" s="58" t="s">
        <v>185</v>
      </c>
      <c r="F62" s="57" t="s">
        <v>186</v>
      </c>
      <c r="G62" s="57">
        <v>83</v>
      </c>
      <c r="H62" s="57" t="s">
        <v>187</v>
      </c>
      <c r="I62" s="57">
        <v>1</v>
      </c>
      <c r="J62" s="57">
        <v>366</v>
      </c>
      <c r="K62" s="58" t="s">
        <v>188</v>
      </c>
      <c r="L62" s="58"/>
      <c r="M62" s="58"/>
      <c r="N62" s="58"/>
      <c r="O62" s="58"/>
      <c r="P62" s="58"/>
      <c r="Q62" s="58"/>
      <c r="R62" s="58"/>
      <c r="S62" s="58"/>
      <c r="T62" s="58"/>
      <c r="U62" s="58">
        <v>6</v>
      </c>
    </row>
    <row r="63" spans="1:21" s="24" customFormat="1" ht="60" x14ac:dyDescent="0.2">
      <c r="A63" s="54">
        <v>33</v>
      </c>
      <c r="B63" s="55" t="s">
        <v>189</v>
      </c>
      <c r="C63" s="56" t="s">
        <v>190</v>
      </c>
      <c r="D63" s="57">
        <v>424.1</v>
      </c>
      <c r="E63" s="58" t="s">
        <v>191</v>
      </c>
      <c r="F63" s="57" t="s">
        <v>192</v>
      </c>
      <c r="G63" s="57">
        <v>9</v>
      </c>
      <c r="H63" s="57" t="s">
        <v>193</v>
      </c>
      <c r="I63" s="57">
        <v>2</v>
      </c>
      <c r="J63" s="57">
        <v>92</v>
      </c>
      <c r="K63" s="58" t="s">
        <v>194</v>
      </c>
      <c r="L63" s="58"/>
      <c r="M63" s="58"/>
      <c r="N63" s="58"/>
      <c r="O63" s="58"/>
      <c r="P63" s="58"/>
      <c r="Q63" s="58"/>
      <c r="R63" s="58"/>
      <c r="S63" s="58"/>
      <c r="T63" s="58"/>
      <c r="U63" s="58" t="s">
        <v>195</v>
      </c>
    </row>
    <row r="64" spans="1:21" s="24" customFormat="1" ht="48" x14ac:dyDescent="0.2">
      <c r="A64" s="59">
        <v>34</v>
      </c>
      <c r="B64" s="60" t="s">
        <v>196</v>
      </c>
      <c r="C64" s="61" t="s">
        <v>197</v>
      </c>
      <c r="D64" s="62">
        <v>6620</v>
      </c>
      <c r="E64" s="63" t="s">
        <v>198</v>
      </c>
      <c r="F64" s="62"/>
      <c r="G64" s="62">
        <v>16</v>
      </c>
      <c r="H64" s="62" t="s">
        <v>199</v>
      </c>
      <c r="I64" s="62"/>
      <c r="J64" s="62">
        <v>121</v>
      </c>
      <c r="K64" s="63" t="s">
        <v>142</v>
      </c>
      <c r="L64" s="63"/>
      <c r="M64" s="63"/>
      <c r="N64" s="63"/>
      <c r="O64" s="63"/>
      <c r="P64" s="63"/>
      <c r="Q64" s="63"/>
      <c r="R64" s="63"/>
      <c r="S64" s="63"/>
      <c r="T64" s="63"/>
      <c r="U64" s="63"/>
    </row>
    <row r="65" spans="1:21" s="24" customFormat="1" ht="21" customHeight="1" x14ac:dyDescent="0.2">
      <c r="A65" s="52" t="s">
        <v>200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</row>
    <row r="66" spans="1:21" s="24" customFormat="1" ht="60" x14ac:dyDescent="0.2">
      <c r="A66" s="54">
        <v>35</v>
      </c>
      <c r="B66" s="55" t="s">
        <v>201</v>
      </c>
      <c r="C66" s="56" t="s">
        <v>38</v>
      </c>
      <c r="D66" s="57">
        <v>17.54</v>
      </c>
      <c r="E66" s="58">
        <v>4.99</v>
      </c>
      <c r="F66" s="57" t="s">
        <v>202</v>
      </c>
      <c r="G66" s="57">
        <v>4</v>
      </c>
      <c r="H66" s="57">
        <v>1</v>
      </c>
      <c r="I66" s="57" t="s">
        <v>203</v>
      </c>
      <c r="J66" s="57">
        <v>37</v>
      </c>
      <c r="K66" s="58">
        <v>16</v>
      </c>
      <c r="L66" s="58"/>
      <c r="M66" s="58"/>
      <c r="N66" s="58"/>
      <c r="O66" s="58"/>
      <c r="P66" s="58"/>
      <c r="Q66" s="58"/>
      <c r="R66" s="58"/>
      <c r="S66" s="58"/>
      <c r="T66" s="58"/>
      <c r="U66" s="58" t="s">
        <v>204</v>
      </c>
    </row>
    <row r="67" spans="1:21" s="24" customFormat="1" ht="60" x14ac:dyDescent="0.2">
      <c r="A67" s="54">
        <v>36</v>
      </c>
      <c r="B67" s="55" t="s">
        <v>205</v>
      </c>
      <c r="C67" s="56" t="s">
        <v>64</v>
      </c>
      <c r="D67" s="57">
        <v>26.37</v>
      </c>
      <c r="E67" s="58">
        <v>7.54</v>
      </c>
      <c r="F67" s="57" t="s">
        <v>206</v>
      </c>
      <c r="G67" s="57">
        <v>4</v>
      </c>
      <c r="H67" s="57">
        <v>1</v>
      </c>
      <c r="I67" s="57" t="s">
        <v>203</v>
      </c>
      <c r="J67" s="57">
        <v>38</v>
      </c>
      <c r="K67" s="58">
        <v>16</v>
      </c>
      <c r="L67" s="58"/>
      <c r="M67" s="58"/>
      <c r="N67" s="58"/>
      <c r="O67" s="58"/>
      <c r="P67" s="58"/>
      <c r="Q67" s="58"/>
      <c r="R67" s="58"/>
      <c r="S67" s="58"/>
      <c r="T67" s="58"/>
      <c r="U67" s="58" t="s">
        <v>207</v>
      </c>
    </row>
    <row r="68" spans="1:21" s="24" customFormat="1" ht="60" x14ac:dyDescent="0.2">
      <c r="A68" s="54">
        <v>37</v>
      </c>
      <c r="B68" s="55" t="s">
        <v>208</v>
      </c>
      <c r="C68" s="56">
        <v>1</v>
      </c>
      <c r="D68" s="57">
        <v>108.63</v>
      </c>
      <c r="E68" s="58" t="s">
        <v>209</v>
      </c>
      <c r="F68" s="57">
        <v>52.17</v>
      </c>
      <c r="G68" s="57">
        <v>109</v>
      </c>
      <c r="H68" s="57" t="s">
        <v>210</v>
      </c>
      <c r="I68" s="57">
        <v>52</v>
      </c>
      <c r="J68" s="57">
        <v>789</v>
      </c>
      <c r="K68" s="58" t="s">
        <v>211</v>
      </c>
      <c r="L68" s="58"/>
      <c r="M68" s="58"/>
      <c r="N68" s="58"/>
      <c r="O68" s="58"/>
      <c r="P68" s="58"/>
      <c r="Q68" s="58"/>
      <c r="R68" s="58"/>
      <c r="S68" s="58"/>
      <c r="T68" s="58"/>
      <c r="U68" s="58">
        <v>202</v>
      </c>
    </row>
    <row r="69" spans="1:21" s="24" customFormat="1" ht="60" x14ac:dyDescent="0.2">
      <c r="A69" s="54">
        <v>38</v>
      </c>
      <c r="B69" s="55" t="s">
        <v>212</v>
      </c>
      <c r="C69" s="56">
        <v>1</v>
      </c>
      <c r="D69" s="57">
        <v>341</v>
      </c>
      <c r="E69" s="58" t="s">
        <v>213</v>
      </c>
      <c r="F69" s="57">
        <v>166.76</v>
      </c>
      <c r="G69" s="57">
        <v>341</v>
      </c>
      <c r="H69" s="57" t="s">
        <v>214</v>
      </c>
      <c r="I69" s="57">
        <v>167</v>
      </c>
      <c r="J69" s="57">
        <v>2314</v>
      </c>
      <c r="K69" s="58" t="s">
        <v>215</v>
      </c>
      <c r="L69" s="58"/>
      <c r="M69" s="58"/>
      <c r="N69" s="58"/>
      <c r="O69" s="58"/>
      <c r="P69" s="58"/>
      <c r="Q69" s="58"/>
      <c r="R69" s="58"/>
      <c r="S69" s="58"/>
      <c r="T69" s="58"/>
      <c r="U69" s="58">
        <v>571</v>
      </c>
    </row>
    <row r="70" spans="1:21" s="24" customFormat="1" ht="72" x14ac:dyDescent="0.2">
      <c r="A70" s="54">
        <v>39</v>
      </c>
      <c r="B70" s="55" t="s">
        <v>216</v>
      </c>
      <c r="C70" s="56" t="s">
        <v>38</v>
      </c>
      <c r="D70" s="57">
        <v>6.04</v>
      </c>
      <c r="E70" s="58">
        <v>0.97</v>
      </c>
      <c r="F70" s="57" t="s">
        <v>217</v>
      </c>
      <c r="G70" s="57">
        <v>1</v>
      </c>
      <c r="H70" s="57"/>
      <c r="I70" s="57">
        <v>1</v>
      </c>
      <c r="J70" s="57">
        <v>11</v>
      </c>
      <c r="K70" s="58">
        <v>3</v>
      </c>
      <c r="L70" s="58"/>
      <c r="M70" s="58"/>
      <c r="N70" s="58"/>
      <c r="O70" s="58"/>
      <c r="P70" s="58"/>
      <c r="Q70" s="58"/>
      <c r="R70" s="58"/>
      <c r="S70" s="58"/>
      <c r="T70" s="58"/>
      <c r="U70" s="58" t="s">
        <v>218</v>
      </c>
    </row>
    <row r="71" spans="1:21" s="24" customFormat="1" ht="72" x14ac:dyDescent="0.2">
      <c r="A71" s="54">
        <v>40</v>
      </c>
      <c r="B71" s="55" t="s">
        <v>219</v>
      </c>
      <c r="C71" s="56" t="s">
        <v>64</v>
      </c>
      <c r="D71" s="57">
        <v>16.86</v>
      </c>
      <c r="E71" s="58">
        <v>2.92</v>
      </c>
      <c r="F71" s="57" t="s">
        <v>220</v>
      </c>
      <c r="G71" s="57">
        <v>3</v>
      </c>
      <c r="H71" s="57"/>
      <c r="I71" s="57">
        <v>3</v>
      </c>
      <c r="J71" s="57">
        <v>22</v>
      </c>
      <c r="K71" s="58">
        <v>6</v>
      </c>
      <c r="L71" s="58"/>
      <c r="M71" s="58"/>
      <c r="N71" s="58"/>
      <c r="O71" s="58"/>
      <c r="P71" s="58"/>
      <c r="Q71" s="58"/>
      <c r="R71" s="58"/>
      <c r="S71" s="58"/>
      <c r="T71" s="58"/>
      <c r="U71" s="58" t="s">
        <v>221</v>
      </c>
    </row>
    <row r="72" spans="1:21" s="24" customFormat="1" ht="72" x14ac:dyDescent="0.2">
      <c r="A72" s="54">
        <v>41</v>
      </c>
      <c r="B72" s="55" t="s">
        <v>222</v>
      </c>
      <c r="C72" s="56">
        <v>1</v>
      </c>
      <c r="D72" s="57">
        <v>968.45</v>
      </c>
      <c r="E72" s="58">
        <v>170.24</v>
      </c>
      <c r="F72" s="57" t="s">
        <v>223</v>
      </c>
      <c r="G72" s="57">
        <v>968</v>
      </c>
      <c r="H72" s="57">
        <v>170</v>
      </c>
      <c r="I72" s="57" t="s">
        <v>224</v>
      </c>
      <c r="J72" s="57">
        <v>7881</v>
      </c>
      <c r="K72" s="58">
        <v>2308</v>
      </c>
      <c r="L72" s="58"/>
      <c r="M72" s="58"/>
      <c r="N72" s="58"/>
      <c r="O72" s="58"/>
      <c r="P72" s="58"/>
      <c r="Q72" s="58"/>
      <c r="R72" s="58"/>
      <c r="S72" s="58"/>
      <c r="T72" s="58"/>
      <c r="U72" s="58" t="s">
        <v>225</v>
      </c>
    </row>
    <row r="73" spans="1:21" s="24" customFormat="1" ht="36" x14ac:dyDescent="0.2">
      <c r="A73" s="54">
        <v>42</v>
      </c>
      <c r="B73" s="55" t="s">
        <v>226</v>
      </c>
      <c r="C73" s="56">
        <v>1</v>
      </c>
      <c r="D73" s="57">
        <v>1405.31</v>
      </c>
      <c r="E73" s="58" t="s">
        <v>227</v>
      </c>
      <c r="F73" s="57" t="s">
        <v>228</v>
      </c>
      <c r="G73" s="57">
        <v>1405</v>
      </c>
      <c r="H73" s="57" t="s">
        <v>229</v>
      </c>
      <c r="I73" s="57" t="s">
        <v>230</v>
      </c>
      <c r="J73" s="57">
        <v>4386</v>
      </c>
      <c r="K73" s="58" t="s">
        <v>231</v>
      </c>
      <c r="L73" s="58"/>
      <c r="M73" s="58"/>
      <c r="N73" s="58"/>
      <c r="O73" s="58"/>
      <c r="P73" s="58"/>
      <c r="Q73" s="58"/>
      <c r="R73" s="58"/>
      <c r="S73" s="58"/>
      <c r="T73" s="58"/>
      <c r="U73" s="58" t="s">
        <v>232</v>
      </c>
    </row>
    <row r="74" spans="1:21" s="24" customFormat="1" ht="60" x14ac:dyDescent="0.2">
      <c r="A74" s="54">
        <v>43</v>
      </c>
      <c r="B74" s="55" t="s">
        <v>233</v>
      </c>
      <c r="C74" s="56">
        <v>13</v>
      </c>
      <c r="D74" s="57">
        <v>1.43</v>
      </c>
      <c r="E74" s="58" t="s">
        <v>234</v>
      </c>
      <c r="F74" s="57"/>
      <c r="G74" s="57">
        <v>19</v>
      </c>
      <c r="H74" s="57" t="s">
        <v>235</v>
      </c>
      <c r="I74" s="57"/>
      <c r="J74" s="57">
        <v>247</v>
      </c>
      <c r="K74" s="58">
        <v>247</v>
      </c>
      <c r="L74" s="58"/>
      <c r="M74" s="58"/>
      <c r="N74" s="58"/>
      <c r="O74" s="58"/>
      <c r="P74" s="58"/>
      <c r="Q74" s="58"/>
      <c r="R74" s="58"/>
      <c r="S74" s="58"/>
      <c r="T74" s="58"/>
      <c r="U74" s="58"/>
    </row>
    <row r="75" spans="1:21" s="24" customFormat="1" ht="60" x14ac:dyDescent="0.2">
      <c r="A75" s="59">
        <v>44</v>
      </c>
      <c r="B75" s="60" t="s">
        <v>236</v>
      </c>
      <c r="C75" s="61">
        <v>14</v>
      </c>
      <c r="D75" s="62">
        <v>2.2799999999999998</v>
      </c>
      <c r="E75" s="63" t="s">
        <v>237</v>
      </c>
      <c r="F75" s="62"/>
      <c r="G75" s="62">
        <v>32</v>
      </c>
      <c r="H75" s="62" t="s">
        <v>238</v>
      </c>
      <c r="I75" s="62"/>
      <c r="J75" s="62">
        <v>426</v>
      </c>
      <c r="K75" s="63">
        <v>426</v>
      </c>
      <c r="L75" s="63"/>
      <c r="M75" s="63"/>
      <c r="N75" s="63"/>
      <c r="O75" s="63"/>
      <c r="P75" s="63"/>
      <c r="Q75" s="63"/>
      <c r="R75" s="63"/>
      <c r="S75" s="63"/>
      <c r="T75" s="63"/>
      <c r="U75" s="63"/>
    </row>
    <row r="76" spans="1:21" s="24" customFormat="1" ht="36" x14ac:dyDescent="0.2">
      <c r="A76" s="64" t="s">
        <v>239</v>
      </c>
      <c r="B76" s="65"/>
      <c r="C76" s="65"/>
      <c r="D76" s="65"/>
      <c r="E76" s="65"/>
      <c r="F76" s="65"/>
      <c r="G76" s="66">
        <v>14596</v>
      </c>
      <c r="H76" s="66" t="s">
        <v>240</v>
      </c>
      <c r="I76" s="66" t="s">
        <v>241</v>
      </c>
      <c r="J76" s="66">
        <v>85834</v>
      </c>
      <c r="K76" s="66" t="s">
        <v>242</v>
      </c>
      <c r="L76" s="66"/>
      <c r="M76" s="66"/>
      <c r="N76" s="66"/>
      <c r="O76" s="66"/>
      <c r="P76" s="66"/>
      <c r="Q76" s="66"/>
      <c r="R76" s="66"/>
      <c r="S76" s="66"/>
      <c r="T76" s="66"/>
      <c r="U76" s="66" t="s">
        <v>243</v>
      </c>
    </row>
    <row r="77" spans="1:21" s="24" customFormat="1" x14ac:dyDescent="0.2">
      <c r="A77" s="64" t="s">
        <v>244</v>
      </c>
      <c r="B77" s="65"/>
      <c r="C77" s="65"/>
      <c r="D77" s="65"/>
      <c r="E77" s="65"/>
      <c r="F77" s="65"/>
      <c r="G77" s="66">
        <v>15251</v>
      </c>
      <c r="H77" s="66"/>
      <c r="I77" s="66"/>
      <c r="J77" s="66">
        <v>90920</v>
      </c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</row>
    <row r="78" spans="1:21" s="24" customFormat="1" x14ac:dyDescent="0.2">
      <c r="A78" s="64" t="s">
        <v>245</v>
      </c>
      <c r="B78" s="65"/>
      <c r="C78" s="65"/>
      <c r="D78" s="65"/>
      <c r="E78" s="65"/>
      <c r="F78" s="65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</row>
    <row r="79" spans="1:21" s="24" customFormat="1" ht="39" customHeight="1" x14ac:dyDescent="0.2">
      <c r="A79" s="64" t="s">
        <v>246</v>
      </c>
      <c r="B79" s="65"/>
      <c r="C79" s="65"/>
      <c r="D79" s="65"/>
      <c r="E79" s="65"/>
      <c r="F79" s="65"/>
      <c r="G79" s="66">
        <v>655</v>
      </c>
      <c r="H79" s="66">
        <v>178</v>
      </c>
      <c r="I79" s="66" t="s">
        <v>247</v>
      </c>
      <c r="J79" s="66">
        <v>5083</v>
      </c>
      <c r="K79" s="66">
        <v>2411</v>
      </c>
      <c r="L79" s="66"/>
      <c r="M79" s="66"/>
      <c r="N79" s="66"/>
      <c r="O79" s="66"/>
      <c r="P79" s="66"/>
      <c r="Q79" s="66"/>
      <c r="R79" s="66"/>
      <c r="S79" s="66"/>
      <c r="T79" s="66"/>
      <c r="U79" s="66" t="s">
        <v>248</v>
      </c>
    </row>
    <row r="80" spans="1:21" s="24" customFormat="1" ht="36" x14ac:dyDescent="0.2">
      <c r="A80" s="64" t="s">
        <v>249</v>
      </c>
      <c r="B80" s="65"/>
      <c r="C80" s="65"/>
      <c r="D80" s="65"/>
      <c r="E80" s="65"/>
      <c r="F80" s="65"/>
      <c r="G80" s="66"/>
      <c r="H80" s="66"/>
      <c r="I80" s="66"/>
      <c r="J80" s="66">
        <v>3</v>
      </c>
      <c r="K80" s="66" t="s">
        <v>250</v>
      </c>
      <c r="L80" s="66"/>
      <c r="M80" s="66"/>
      <c r="N80" s="66"/>
      <c r="O80" s="66"/>
      <c r="P80" s="66"/>
      <c r="Q80" s="66"/>
      <c r="R80" s="66"/>
      <c r="S80" s="66"/>
      <c r="T80" s="66"/>
      <c r="U80" s="66"/>
    </row>
    <row r="81" spans="1:21" s="24" customFormat="1" x14ac:dyDescent="0.2">
      <c r="A81" s="64" t="s">
        <v>251</v>
      </c>
      <c r="B81" s="65"/>
      <c r="C81" s="65"/>
      <c r="D81" s="65"/>
      <c r="E81" s="65"/>
      <c r="F81" s="65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</row>
    <row r="82" spans="1:21" s="24" customFormat="1" x14ac:dyDescent="0.2">
      <c r="A82" s="64" t="s">
        <v>252</v>
      </c>
      <c r="B82" s="65"/>
      <c r="C82" s="65"/>
      <c r="D82" s="65"/>
      <c r="E82" s="65"/>
      <c r="F82" s="65"/>
      <c r="G82" s="66">
        <v>1675</v>
      </c>
      <c r="H82" s="66"/>
      <c r="I82" s="66"/>
      <c r="J82" s="66">
        <v>22708</v>
      </c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</row>
    <row r="83" spans="1:21" s="24" customFormat="1" x14ac:dyDescent="0.2">
      <c r="A83" s="64" t="s">
        <v>253</v>
      </c>
      <c r="B83" s="65"/>
      <c r="C83" s="65"/>
      <c r="D83" s="65"/>
      <c r="E83" s="65"/>
      <c r="F83" s="65"/>
      <c r="G83" s="66">
        <v>10230</v>
      </c>
      <c r="H83" s="66"/>
      <c r="I83" s="66"/>
      <c r="J83" s="66">
        <v>51957</v>
      </c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</row>
    <row r="84" spans="1:21" s="24" customFormat="1" x14ac:dyDescent="0.2">
      <c r="A84" s="64" t="s">
        <v>254</v>
      </c>
      <c r="B84" s="65"/>
      <c r="C84" s="65"/>
      <c r="D84" s="65"/>
      <c r="E84" s="65"/>
      <c r="F84" s="65"/>
      <c r="G84" s="66">
        <v>3657</v>
      </c>
      <c r="H84" s="66"/>
      <c r="I84" s="66"/>
      <c r="J84" s="66">
        <v>20483</v>
      </c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</row>
    <row r="85" spans="1:21" s="24" customFormat="1" x14ac:dyDescent="0.2">
      <c r="A85" s="67" t="s">
        <v>255</v>
      </c>
      <c r="B85" s="68"/>
      <c r="C85" s="68"/>
      <c r="D85" s="68"/>
      <c r="E85" s="68"/>
      <c r="F85" s="68"/>
      <c r="G85" s="69">
        <v>2134</v>
      </c>
      <c r="H85" s="69"/>
      <c r="I85" s="69"/>
      <c r="J85" s="69">
        <v>24579</v>
      </c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</row>
    <row r="86" spans="1:21" s="24" customFormat="1" x14ac:dyDescent="0.2">
      <c r="A86" s="67" t="s">
        <v>256</v>
      </c>
      <c r="B86" s="68"/>
      <c r="C86" s="68"/>
      <c r="D86" s="68"/>
      <c r="E86" s="68"/>
      <c r="F86" s="68"/>
      <c r="G86" s="69">
        <v>1463</v>
      </c>
      <c r="H86" s="69"/>
      <c r="I86" s="69"/>
      <c r="J86" s="69">
        <v>15853</v>
      </c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</row>
    <row r="87" spans="1:21" s="24" customFormat="1" x14ac:dyDescent="0.2">
      <c r="A87" s="67" t="s">
        <v>257</v>
      </c>
      <c r="B87" s="68"/>
      <c r="C87" s="68"/>
      <c r="D87" s="68"/>
      <c r="E87" s="68"/>
      <c r="F87" s="68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</row>
    <row r="88" spans="1:21" s="24" customFormat="1" x14ac:dyDescent="0.2">
      <c r="A88" s="64" t="s">
        <v>258</v>
      </c>
      <c r="B88" s="65"/>
      <c r="C88" s="65"/>
      <c r="D88" s="65"/>
      <c r="E88" s="65"/>
      <c r="F88" s="65"/>
      <c r="G88" s="66">
        <v>18675</v>
      </c>
      <c r="H88" s="66"/>
      <c r="I88" s="66"/>
      <c r="J88" s="66">
        <v>129339</v>
      </c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</row>
    <row r="89" spans="1:21" s="24" customFormat="1" x14ac:dyDescent="0.2">
      <c r="A89" s="64" t="s">
        <v>259</v>
      </c>
      <c r="B89" s="65"/>
      <c r="C89" s="65"/>
      <c r="D89" s="65"/>
      <c r="E89" s="65"/>
      <c r="F89" s="65"/>
      <c r="G89" s="66">
        <v>173</v>
      </c>
      <c r="H89" s="66"/>
      <c r="I89" s="66"/>
      <c r="J89" s="66">
        <v>2013</v>
      </c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</row>
    <row r="90" spans="1:21" s="24" customFormat="1" x14ac:dyDescent="0.2">
      <c r="A90" s="64" t="s">
        <v>260</v>
      </c>
      <c r="B90" s="65"/>
      <c r="C90" s="65"/>
      <c r="D90" s="65"/>
      <c r="E90" s="65"/>
      <c r="F90" s="65"/>
      <c r="G90" s="66">
        <v>18848</v>
      </c>
      <c r="H90" s="66"/>
      <c r="I90" s="66"/>
      <c r="J90" s="66">
        <v>131352</v>
      </c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</row>
    <row r="91" spans="1:21" s="24" customFormat="1" x14ac:dyDescent="0.2">
      <c r="A91" s="67" t="s">
        <v>261</v>
      </c>
      <c r="B91" s="68"/>
      <c r="C91" s="68"/>
      <c r="D91" s="68"/>
      <c r="E91" s="68"/>
      <c r="F91" s="68"/>
      <c r="G91" s="69">
        <v>18848</v>
      </c>
      <c r="H91" s="69"/>
      <c r="I91" s="69"/>
      <c r="J91" s="69">
        <v>131352</v>
      </c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</row>
    <row r="92" spans="1:21" s="24" customFormat="1" ht="12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s="24" customFormat="1" x14ac:dyDescent="0.2">
      <c r="A93" s="25"/>
      <c r="B93" s="29" t="s">
        <v>23</v>
      </c>
      <c r="C93" s="30"/>
      <c r="D93" s="31"/>
      <c r="E93" s="31"/>
      <c r="F93" s="30"/>
      <c r="G93" s="32">
        <f>IF(ISBLANK(X20),"",ROUND(Y20/X20,2)*100)</f>
        <v>127</v>
      </c>
      <c r="H93" s="4"/>
      <c r="I93" s="4"/>
      <c r="J93" s="32">
        <f>IF(ISBLANK(X21),"",ROUND(Y21/X21,2)*100)</f>
        <v>108</v>
      </c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</row>
    <row r="94" spans="1:21" s="24" customFormat="1" x14ac:dyDescent="0.2">
      <c r="A94" s="25"/>
      <c r="B94" s="29" t="s">
        <v>24</v>
      </c>
      <c r="C94" s="30"/>
      <c r="D94" s="31"/>
      <c r="E94" s="31"/>
      <c r="F94" s="30"/>
      <c r="G94" s="20">
        <f>IF(ISBLANK(X20),"",ROUND(Z20/X20,2)*100)</f>
        <v>87</v>
      </c>
      <c r="H94" s="6"/>
      <c r="I94" s="6"/>
      <c r="J94" s="20">
        <f>IF(ISBLANK(X21),"",ROUND(Z21/X21,2)*100)</f>
        <v>70</v>
      </c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</row>
    <row r="95" spans="1:21" s="24" customFormat="1" ht="12" x14ac:dyDescent="0.2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21" s="6" customFormat="1" ht="12" x14ac:dyDescent="0.2">
      <c r="A96" s="33" t="s">
        <v>34</v>
      </c>
    </row>
    <row r="97" spans="1:21" s="6" customFormat="1" ht="12" x14ac:dyDescent="0.2">
      <c r="A97" s="26"/>
    </row>
    <row r="98" spans="1:21" s="6" customFormat="1" ht="12" x14ac:dyDescent="0.2">
      <c r="A98" s="33" t="s">
        <v>35</v>
      </c>
    </row>
    <row r="99" spans="1:21" s="6" customFormat="1" ht="12" x14ac:dyDescent="0.2">
      <c r="A99" s="21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</row>
    <row r="100" spans="1:21" s="26" customForma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</sheetData>
  <mergeCells count="43">
    <mergeCell ref="A89:F89"/>
    <mergeCell ref="A90:F90"/>
    <mergeCell ref="A91:F91"/>
    <mergeCell ref="A84:F84"/>
    <mergeCell ref="A85:F85"/>
    <mergeCell ref="A86:F86"/>
    <mergeCell ref="A87:F87"/>
    <mergeCell ref="A88:F88"/>
    <mergeCell ref="A79:F79"/>
    <mergeCell ref="A80:F80"/>
    <mergeCell ref="A81:F81"/>
    <mergeCell ref="A82:F82"/>
    <mergeCell ref="A83:F83"/>
    <mergeCell ref="A30:U30"/>
    <mergeCell ref="A65:U65"/>
    <mergeCell ref="A76:F76"/>
    <mergeCell ref="A77:F77"/>
    <mergeCell ref="A78:F78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Екатерина Владимировна</dc:creator>
  <cp:lastModifiedBy>Копылова Екатерина Владимировна</cp:lastModifiedBy>
  <cp:lastPrinted>2019-11-22T08:17:26Z</cp:lastPrinted>
  <dcterms:created xsi:type="dcterms:W3CDTF">2003-01-28T12:33:10Z</dcterms:created>
  <dcterms:modified xsi:type="dcterms:W3CDTF">2019-11-22T08:17:59Z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